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36" sheetId="1" r:id="rId1"/>
  </sheets>
  <externalReferences>
    <externalReference r:id="rId2"/>
  </externalReferences>
  <definedNames>
    <definedName name="Z_6E36EA37_049E_4FAE_B719_2847CD16F858_.wvu.Cols" localSheetId="0" hidden="1">'Циолковского 36'!#REF!,'Циолковского 36'!#REF!</definedName>
    <definedName name="Z_6E36EA37_049E_4FAE_B719_2847CD16F858_.wvu.Rows" localSheetId="0" hidden="1">'Циолковского 36'!$42:$45</definedName>
    <definedName name="Z_73C0D023_21BD_4441_8EFA_957546C15799_.wvu.Cols" localSheetId="0" hidden="1">'Циолковского 36'!#REF!,'Циолковского 36'!#REF!</definedName>
    <definedName name="Z_73C0D023_21BD_4441_8EFA_957546C15799_.wvu.Rows" localSheetId="0" hidden="1">'Циолковского 36'!$42:$45</definedName>
    <definedName name="_xlnm.Print_Area" localSheetId="0">'Циолковского 36'!$A$1:$K$60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9" i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<sst xmlns="http://schemas.openxmlformats.org/spreadsheetml/2006/main" count="62" uniqueCount="53">
  <si>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</si>
  <si>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</si>
  <si>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</si>
  <si>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</si>
  <si>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</si>
  <si>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</si>
  <si>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</si>
  <si>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</si>
  <si>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</si>
  <si>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</si>
  <si>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</si>
  <si>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</si>
  <si>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</si>
  <si>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</si>
  <si>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</si>
  <si>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</si>
  <si>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</si>
  <si>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</si>
  <si>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</si>
  <si>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</si>
  <si>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</si>
  <si>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</si>
  <si>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</si>
  <si>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</si>
  <si>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</si>
  <si>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</si>
  <si>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</si>
  <si>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</si>
  <si>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</si>
  <si>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</si>
  <si>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</si>
  <si>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</si>
  <si>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</si>
  <si>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</si>
  <si>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</si>
  <si>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</si>
  <si>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</si>
  <si>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</si>
  <si>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36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</si>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</sst>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7">
          <cell r="W187">
            <v>15428.768860979964</v>
          </cell>
          <cell r="X187">
            <v>3125.9454231494374</v>
          </cell>
          <cell r="Y187">
            <v>23028.111700000001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Y187">
            <v>52023.666276958138</v>
          </cell>
          <cell r="BB187">
            <v>0</v>
          </cell>
          <cell r="BC187">
            <v>0</v>
          </cell>
          <cell r="CN187">
            <v>10009.451943424327</v>
          </cell>
          <cell r="CO187">
            <v>2051.5010292603647</v>
          </cell>
          <cell r="CP187">
            <v>2183.8883999999998</v>
          </cell>
          <cell r="DB187">
            <v>0</v>
          </cell>
          <cell r="DG187">
            <v>8549.2446163511886</v>
          </cell>
          <cell r="DU187">
            <v>46107.509575821954</v>
          </cell>
          <cell r="DV187">
            <v>9662.7047160286565</v>
          </cell>
          <cell r="DW187">
            <v>8462.3358000000007</v>
          </cell>
          <cell r="EK187">
            <v>0</v>
          </cell>
          <cell r="EQ187">
            <v>33217.269094972551</v>
          </cell>
          <cell r="FB187">
            <v>35240.000545220828</v>
          </cell>
          <cell r="FC187">
            <v>7205.0525094077429</v>
          </cell>
          <cell r="FD187">
            <v>206.244</v>
          </cell>
          <cell r="FL187">
            <v>0</v>
          </cell>
          <cell r="FS187">
            <v>11290.701243731346</v>
          </cell>
          <cell r="FX187">
            <v>37038.782142174467</v>
          </cell>
          <cell r="FY187">
            <v>7554.647374778162</v>
          </cell>
          <cell r="FZ187">
            <v>0</v>
          </cell>
          <cell r="GG187">
            <v>649.33199999999988</v>
          </cell>
          <cell r="GL187">
            <v>11666.015786379694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664062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1328799.27</v>
      </c>
      <c r="F9" s="17">
        <f t="shared" ref="F9" si="0">SUM(F10:F14)</f>
        <v>1227628.04</v>
      </c>
      <c r="G9" s="17">
        <f>SUM(G10:G14)</f>
        <v>351831.03999999998</v>
      </c>
    </row>
    <row r="10" spans="1:7" ht="13.2" customHeight="1" x14ac:dyDescent="0.3">
      <c r="A10" s="44" t="s">
        <v>9</v>
      </c>
      <c r="B10" s="45"/>
      <c r="C10" s="45"/>
      <c r="D10" s="46"/>
      <c r="E10" s="18">
        <v>650902.5</v>
      </c>
      <c r="F10" s="18">
        <v>583790.76</v>
      </c>
      <c r="G10" s="19">
        <v>203952.06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114188.03</v>
      </c>
      <c r="F12" s="18">
        <v>108763.37</v>
      </c>
      <c r="G12" s="19">
        <v>20995.3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224530.33</v>
      </c>
      <c r="F13" s="18">
        <v>211912.36</v>
      </c>
      <c r="G13" s="19">
        <v>44769.599999999999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339178.41</v>
      </c>
      <c r="F14" s="18">
        <v>323161.55</v>
      </c>
      <c r="G14" s="19">
        <v>82114.080000000002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596488.21</v>
      </c>
      <c r="F15" s="17">
        <f t="shared" ref="F15:G15" si="1">SUM(F16:F19)</f>
        <v>572265.87000000011</v>
      </c>
      <c r="G15" s="17">
        <f t="shared" si="1"/>
        <v>126280.92000000001</v>
      </c>
    </row>
    <row r="16" spans="1:7" ht="33.6" customHeight="1" x14ac:dyDescent="0.3">
      <c r="A16" s="50" t="s">
        <v>43</v>
      </c>
      <c r="B16" s="51"/>
      <c r="C16" s="51"/>
      <c r="D16" s="52"/>
      <c r="E16" s="18">
        <v>551087.62</v>
      </c>
      <c r="F16" s="18">
        <v>528998.65</v>
      </c>
      <c r="G16" s="19">
        <v>118972.46</v>
      </c>
    </row>
    <row r="17" spans="1:13" ht="15.6" x14ac:dyDescent="0.3">
      <c r="A17" s="37" t="s">
        <v>44</v>
      </c>
      <c r="B17" s="37"/>
      <c r="C17" s="37"/>
      <c r="D17" s="37"/>
      <c r="E17" s="18">
        <v>1203.6099999999999</v>
      </c>
      <c r="F17" s="18">
        <v>1156.9100000000001</v>
      </c>
      <c r="G17" s="19">
        <v>197.28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44196.98</v>
      </c>
      <c r="F19" s="18">
        <v>42110.31</v>
      </c>
      <c r="G19" s="19">
        <v>7111.18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6985.44</v>
      </c>
      <c r="F20" s="36">
        <f t="shared" ref="F20:G20" si="2">F21</f>
        <v>6800.19</v>
      </c>
      <c r="G20" s="36">
        <f t="shared" si="2"/>
        <v>1135.96</v>
      </c>
    </row>
    <row r="21" spans="1:13" ht="15.6" x14ac:dyDescent="0.3">
      <c r="A21" s="37" t="s">
        <v>15</v>
      </c>
      <c r="B21" s="37"/>
      <c r="C21" s="37"/>
      <c r="D21" s="37"/>
      <c r="E21" s="18">
        <v>6985.44</v>
      </c>
      <c r="F21" s="18">
        <v>6800.19</v>
      </c>
      <c r="G21" s="19">
        <v>1135.96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-178030.11973896006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93606.492261087551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нар'!W187</f>
        <v>15428.768860979964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нар'!X187</f>
        <v>3125.9454231494374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нар'!Y187</f>
        <v>23028.111700000001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нар'!AA187+'[1]УК ВР декабрь нар'!AB187+'[1]УК ВР декабрь нар'!AC187+'[1]УК ВР декабрь нар'!AD187+'[1]УК ВР декабрь нар'!AE187+'[1]УК ВР декабрь нар'!AF187+'[1]УК ВР декабрь нар'!AG187+'[1]УК ВР декабрь нар'!AH187+'[1]УК ВР декабрь нар'!AJ187+'[1]УК ВР декабрь нар'!AL187+'[1]УК ВР декабрь нар'!AN187+'[1]УК ВР декабрь нар'!AO187+'[1]УК ВР декабрь нар'!AP187+'[1]УК ВР декабрь нар'!AQ187+'[1]УК ВР декабрь нар'!AR187+'[1]УК ВР декабрь нар'!AT187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нар'!AY187</f>
        <v>52023.666276958138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SUM(F34:F38)+61376.56</f>
        <v>181620.46517585905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нар'!CN187+'[1]УК ВР декабрь нар'!DU187</f>
        <v>56116.961519246281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нар'!CO187+'[1]УК ВР декабрь нар'!DV187</f>
        <v>11714.205745289022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нар'!CP187+'[1]УК ВР декабрь нар'!DW187</f>
        <v>10646.224200000001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нар'!AI187+'[1]УК ВР декабрь нар'!AJ187+'[1]УК ВР декабрь нар'!AS187+'[1]УК ВР декабрь нар'!BC187+'[1]УК ВР декабрь нар'!DB187+'[1]УК ВР декабрь нар'!EK187+'[1]УК ВР декабрь нар'!AM187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нар'!DG187+'[1]УК ВР декабрь нар'!EQ187</f>
        <v>41766.513711323743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SUM(F40:F48)+65472.55</f>
        <v>176323.32560169225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нар'!FB187+'[1]УК ВР декабрь нар'!FX187</f>
        <v>72278.782687395287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нар'!FC187+'[1]УК ВР декабрь нар'!FY187</f>
        <v>14759.699884185906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нар'!FD187+'[1]УК ВР декабрь нар'!FZ187</f>
        <v>206.244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нар'!GG187+'[1]УК ВР декабрь нар'!FL187+'[1]УК ВР декабрь нар'!BB187+'[1]УК ВР декабрь нар'!AK187</f>
        <v>649.33199999999988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нар'!FS187+'[1]УК ВР декабрь нар'!GL187</f>
        <v>22956.717030111038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451550.28303863882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97518.09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45945.51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51572.58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549068.37303863885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551087.62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528998.65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-176010.87277759891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36</vt:lpstr>
      <vt:lpstr>'Циолковского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2018-04-02T07:00:24Z</cp:lastPrinted>
  <dcterms:created xsi:type="dcterms:W3CDTF">2013-05-24T09:13:10Z</dcterms:created>
  <dcterms:modified xsi:type="dcterms:W3CDTF">2019-03-07T08:01:44Z</dcterms:modified>
</cp:coreProperties>
</file>